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8 от 22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Excel_BuiltIn__FilterDatabase" localSheetId="0">'2019'!$A$21:$N$21</definedName>
    <definedName name="_xlnm.Print_Area" localSheetId="0">'2019'!$A$1:$J$92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81" i="1" l="1"/>
  <c r="H81" i="1"/>
  <c r="G79" i="1"/>
  <c r="F79" i="1"/>
  <c r="H78" i="1"/>
  <c r="I78" i="1" s="1"/>
  <c r="F78" i="1"/>
  <c r="F77" i="1"/>
  <c r="H77" i="1" s="1"/>
  <c r="I77" i="1" s="1"/>
  <c r="F76" i="1"/>
  <c r="H76" i="1" s="1"/>
  <c r="I76" i="1" s="1"/>
  <c r="F75" i="1"/>
  <c r="H75" i="1" s="1"/>
  <c r="I75" i="1" s="1"/>
  <c r="E74" i="1"/>
  <c r="F74" i="1" s="1"/>
  <c r="H74" i="1" s="1"/>
  <c r="I74" i="1" s="1"/>
  <c r="I71" i="1"/>
  <c r="F69" i="1"/>
  <c r="H69" i="1" s="1"/>
  <c r="I69" i="1" s="1"/>
  <c r="E69" i="1"/>
  <c r="F68" i="1"/>
  <c r="H68" i="1" s="1"/>
  <c r="I68" i="1" s="1"/>
  <c r="E68" i="1"/>
  <c r="H67" i="1"/>
  <c r="I67" i="1" s="1"/>
  <c r="E66" i="1"/>
  <c r="F66" i="1" s="1"/>
  <c r="H66" i="1" s="1"/>
  <c r="I66" i="1" s="1"/>
  <c r="I65" i="1"/>
  <c r="H65" i="1"/>
  <c r="G62" i="1"/>
  <c r="H62" i="1" s="1"/>
  <c r="I62" i="1" s="1"/>
  <c r="G61" i="1"/>
  <c r="H61" i="1" s="1"/>
  <c r="I61" i="1" s="1"/>
  <c r="F60" i="1"/>
  <c r="H60" i="1" s="1"/>
  <c r="I60" i="1" s="1"/>
  <c r="F58" i="1"/>
  <c r="H58" i="1" s="1"/>
  <c r="I58" i="1" s="1"/>
  <c r="F55" i="1"/>
  <c r="H55" i="1" s="1"/>
  <c r="I55" i="1" s="1"/>
  <c r="F54" i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F47" i="1"/>
  <c r="H47" i="1" s="1"/>
  <c r="I47" i="1" s="1"/>
  <c r="E47" i="1"/>
  <c r="G45" i="1"/>
  <c r="H45" i="1" s="1"/>
  <c r="I45" i="1" s="1"/>
  <c r="G44" i="1"/>
  <c r="H44" i="1" s="1"/>
  <c r="I44" i="1" s="1"/>
  <c r="E43" i="1"/>
  <c r="F43" i="1" s="1"/>
  <c r="H43" i="1" s="1"/>
  <c r="I43" i="1" s="1"/>
  <c r="E42" i="1"/>
  <c r="F42" i="1" s="1"/>
  <c r="H42" i="1" s="1"/>
  <c r="I42" i="1" s="1"/>
  <c r="E41" i="1"/>
  <c r="F41" i="1" s="1"/>
  <c r="H41" i="1" s="1"/>
  <c r="I41" i="1" s="1"/>
  <c r="E40" i="1"/>
  <c r="F40" i="1" s="1"/>
  <c r="H40" i="1" s="1"/>
  <c r="I40" i="1" s="1"/>
  <c r="E39" i="1"/>
  <c r="F39" i="1" s="1"/>
  <c r="H39" i="1" s="1"/>
  <c r="I39" i="1" s="1"/>
  <c r="E38" i="1"/>
  <c r="F38" i="1" s="1"/>
  <c r="H38" i="1" s="1"/>
  <c r="I38" i="1" s="1"/>
  <c r="E36" i="1"/>
  <c r="F36" i="1" s="1"/>
  <c r="H36" i="1" s="1"/>
  <c r="I36" i="1" s="1"/>
  <c r="E35" i="1"/>
  <c r="F35" i="1" s="1"/>
  <c r="H35" i="1" s="1"/>
  <c r="I35" i="1" s="1"/>
  <c r="E34" i="1"/>
  <c r="F34" i="1" s="1"/>
  <c r="H34" i="1" s="1"/>
  <c r="I34" i="1" s="1"/>
  <c r="E31" i="1"/>
  <c r="F31" i="1" s="1"/>
  <c r="H31" i="1" s="1"/>
  <c r="I31" i="1" s="1"/>
  <c r="E30" i="1"/>
  <c r="F30" i="1" s="1"/>
  <c r="H30" i="1" s="1"/>
  <c r="I30" i="1" s="1"/>
  <c r="E29" i="1"/>
  <c r="F29" i="1" s="1"/>
  <c r="H29" i="1" s="1"/>
  <c r="I29" i="1" s="1"/>
  <c r="E28" i="1"/>
  <c r="F28" i="1" s="1"/>
  <c r="H28" i="1" s="1"/>
  <c r="I28" i="1" s="1"/>
  <c r="E27" i="1"/>
  <c r="F27" i="1" s="1"/>
  <c r="H27" i="1" s="1"/>
  <c r="I27" i="1" s="1"/>
  <c r="E26" i="1"/>
  <c r="F26" i="1" s="1"/>
  <c r="H26" i="1" s="1"/>
  <c r="I26" i="1" s="1"/>
  <c r="E25" i="1"/>
  <c r="F25" i="1" s="1"/>
  <c r="H25" i="1" s="1"/>
  <c r="I25" i="1" s="1"/>
  <c r="E24" i="1"/>
  <c r="F24" i="1" s="1"/>
  <c r="H24" i="1" s="1"/>
  <c r="I24" i="1" s="1"/>
  <c r="E23" i="1"/>
  <c r="F23" i="1" s="1"/>
  <c r="H23" i="1" s="1"/>
  <c r="I23" i="1" s="1"/>
  <c r="G22" i="1"/>
  <c r="F22" i="1"/>
  <c r="H22" i="1" l="1"/>
  <c r="H79" i="1"/>
  <c r="I79" i="1" s="1"/>
  <c r="I22" i="1"/>
  <c r="H80" i="1"/>
  <c r="I80" i="1" l="1"/>
  <c r="H82" i="1"/>
  <c r="I82" i="1" l="1"/>
  <c r="H83" i="1"/>
  <c r="I83" i="1" l="1"/>
  <c r="I84" i="1"/>
</calcChain>
</file>

<file path=xl/sharedStrings.xml><?xml version="1.0" encoding="utf-8"?>
<sst xmlns="http://schemas.openxmlformats.org/spreadsheetml/2006/main" count="208" uniqueCount="158">
  <si>
    <t xml:space="preserve">к постановлению </t>
  </si>
  <si>
    <t>администрации МОГО "Ухта"</t>
  </si>
  <si>
    <t>Наименование улицы</t>
  </si>
  <si>
    <t>Молодежная</t>
  </si>
  <si>
    <t>№ дома</t>
  </si>
  <si>
    <t>19а</t>
  </si>
  <si>
    <t>Год постройки</t>
  </si>
  <si>
    <t>2015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</si>
  <si>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</si>
  <si>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</si>
  <si>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</si>
  <si>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</si>
  <si>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</si>
  <si>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</si>
  <si>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</si>
  <si>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</si>
  <si>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</si>
  <si>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</si>
  <si>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19а по ул. Молодежная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</si>
  <si>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</si>
  <si>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</si>
  <si>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</si>
  <si>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</si>
  <si>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</si>
  <si>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</si>
  <si>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</si>
  <si>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</si>
  <si>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</si>
  <si>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</si>
  <si>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</si>
  <si>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</si>
  <si>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Дератизазация</t>
  </si>
  <si>
    <t>м2</t>
  </si>
  <si>
    <t>по мере необходимости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</si>
  <si>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</si>
  <si>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</si>
  <si>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</si>
  <si>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</si>
  <si>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</si>
  <si>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</si>
  <si>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>Мытье лестничных площадок 1этажа</t>
  </si>
  <si>
    <t>51-009 пр</t>
  </si>
  <si>
    <t>Мытье лестничных площадок 2-3этаж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</si>
  <si>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</si>
  <si>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</si>
  <si>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</si>
  <si>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</si>
  <si>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</si>
  <si>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</si>
  <si>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</si>
  <si>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</si>
  <si>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</si>
  <si>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</si>
  <si>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</si>
  <si>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 раз в год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</si>
  <si>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</si>
  <si>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</si>
  <si>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</si>
  <si>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</si>
  <si>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1000 м2</t>
  </si>
  <si>
    <t>53-002</t>
  </si>
  <si>
    <t>Подметание территории 1 класса с неусовершенствованным покрытием</t>
  </si>
  <si>
    <t>1000м2</t>
  </si>
  <si>
    <t xml:space="preserve">53-020 </t>
  </si>
  <si>
    <t xml:space="preserve">Уборка газонов </t>
  </si>
  <si>
    <t>Зимняя уборка</t>
  </si>
  <si>
    <t xml:space="preserve"> 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</si>
  <si>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</si>
  <si>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</si>
  <si>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</si>
  <si>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</si>
  <si>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</si>
  <si>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</si>
  <si>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</si>
  <si>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</si>
  <si>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</t>
  </si>
  <si>
    <t xml:space="preserve"> 54-025</t>
  </si>
  <si>
    <t>Пескопосыпка территории: крыльца и тротуары</t>
  </si>
  <si>
    <t>Стоимость песка</t>
  </si>
  <si>
    <t>1м3</t>
  </si>
  <si>
    <t>Механизированная уборка (погрузчикт ПУГ-1)</t>
  </si>
  <si>
    <t>м/час</t>
  </si>
  <si>
    <t>III. Проведение технических осмотров и мелкий ремонт</t>
  </si>
  <si>
    <t>42-001</t>
  </si>
  <si>
    <t>Весенне-осенний осмотр кровли</t>
  </si>
  <si>
    <t>2 раза в год</t>
  </si>
  <si>
    <t>42-009</t>
  </si>
  <si>
    <t>Весенне-осенний осмотр наружней отделки</t>
  </si>
  <si>
    <t>42-011</t>
  </si>
  <si>
    <t>Осмотр СО и ГВС в декабре, январе, феврале</t>
  </si>
  <si>
    <t>3 раза в год</t>
  </si>
  <si>
    <t xml:space="preserve"> 42-011</t>
  </si>
  <si>
    <t>Осмотр СО и ГВС в начале и конце отопительного сезона</t>
  </si>
  <si>
    <t>Осмотр системы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</si>
  <si>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</si>
  <si>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</si>
  <si>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</si>
  <si>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</si>
  <si>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</si>
  <si>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</si>
  <si>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</si>
  <si>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</si>
  <si>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4 раза в год</t>
  </si>
  <si>
    <t>2-1-1б</t>
  </si>
  <si>
    <t>Проверка вентканалов</t>
  </si>
  <si>
    <t>3 раз в год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</si>
  <si>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</si>
  <si>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</si>
  <si>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</si>
  <si>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</si>
  <si>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</si>
  <si>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</si>
  <si>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</si>
  <si>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3 раза в год и по мере необходимости</t>
  </si>
  <si>
    <t>Автовышка</t>
  </si>
  <si>
    <t xml:space="preserve">Обслуживание теплового узла           </t>
  </si>
  <si>
    <t>шт.</t>
  </si>
  <si>
    <t>V. Подготовка многоквартирного дома к сезонной эксплуатации.</t>
  </si>
  <si>
    <t>Отопление</t>
  </si>
  <si>
    <t>31-065</t>
  </si>
  <si>
    <t>Ликвидация воздушных пробок в стояках СО</t>
  </si>
  <si>
    <t>31-053</t>
  </si>
  <si>
    <t>Промывка системы центрального отопления</t>
  </si>
  <si>
    <t>100 м3 здания</t>
  </si>
  <si>
    <t>31-045</t>
  </si>
  <si>
    <t>Проверка на прогрев отопительных приборов с регулировкой</t>
  </si>
  <si>
    <t>прибор</t>
  </si>
  <si>
    <t>1 раз при запуске СО и по мере необходимости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</si>
  <si>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</si>
  <si>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</si>
  <si>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</si>
  <si>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</si>
  <si>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</si>
  <si>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</si>
  <si>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</si>
  <si>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</si>
  <si>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</si>
  <si>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</si>
  <si>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Газовое оборудование 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</si>
  <si>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</si>
  <si>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</si>
  <si>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</si>
  <si>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</si>
  <si>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</si>
  <si>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</si>
  <si>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</si>
  <si>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</si>
  <si>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</si>
  <si>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</si>
  <si>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</si>
  <si>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</si>
  <si>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</si>
  <si>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</si>
  <si>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 xml:space="preserve">Непредвиденные расходы </t>
  </si>
  <si>
    <t>ВСЕГО годовые затраты</t>
  </si>
  <si>
    <t>Размер платы за жилое помещение (руб/м2 в мес.)</t>
  </si>
  <si>
    <t>Приложение № 12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</si>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</sst>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1" x14ac:knownFonts="1">
    <font>
      <sz val="11"/>
      <color rgb="FF000000"/>
      <name val="Calibri"/>
      <family val="2"/>
      <charset val="204"/>
    </font>
    <font>
      <b/>
      <i/>
      <sz val="10"/>
      <name val="Arial Cyr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u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b/>
      <sz val="9"/>
      <color rgb="FFFFFFFF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9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3" xfId="0" applyFont="1" applyBorder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8" fillId="0" borderId="3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2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 applyProtection="1">
      <alignment horizontal="left" vertical="top" wrapText="1"/>
      <protection hidden="1"/>
    </xf>
    <xf numFmtId="2" fontId="19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7" fillId="2" borderId="3" xfId="0" applyFont="1" applyFill="1" applyBorder="1"/>
    <xf numFmtId="4" fontId="7" fillId="2" borderId="2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17" fillId="0" borderId="1" xfId="0" applyFont="1" applyBorder="1"/>
    <xf numFmtId="4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center" vertical="center"/>
    </xf>
    <xf numFmtId="0" fontId="22" fillId="0" borderId="0" xfId="0" applyFont="1" applyBorder="1"/>
    <xf numFmtId="0" fontId="13" fillId="0" borderId="0" xfId="0" applyFont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wrapText="1"/>
    </xf>
    <xf numFmtId="0" fontId="18" fillId="0" borderId="0" xfId="0" applyFont="1" applyBorder="1"/>
    <xf numFmtId="0" fontId="24" fillId="0" borderId="0" xfId="0" applyFont="1"/>
    <xf numFmtId="0" fontId="6" fillId="2" borderId="0" xfId="0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4" fontId="25" fillId="0" borderId="0" xfId="0" applyNumberFormat="1" applyFont="1" applyBorder="1" applyAlignment="1">
      <alignment wrapText="1"/>
    </xf>
    <xf numFmtId="0" fontId="13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 wrapText="1"/>
    </xf>
    <xf numFmtId="0" fontId="24" fillId="0" borderId="0" xfId="0" applyFont="1" applyBorder="1"/>
    <xf numFmtId="0" fontId="13" fillId="0" borderId="0" xfId="0" applyFont="1" applyAlignment="1">
      <alignment wrapText="1"/>
    </xf>
    <xf numFmtId="0" fontId="2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vertical="center" wrapText="1"/>
    </xf>
    <xf numFmtId="2" fontId="23" fillId="0" borderId="0" xfId="0" applyNumberFormat="1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2" fillId="2" borderId="0" xfId="0" applyFont="1" applyFill="1"/>
    <xf numFmtId="0" fontId="28" fillId="0" borderId="0" xfId="0" applyFo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0" fontId="22" fillId="0" borderId="0" xfId="0" applyFont="1"/>
    <xf numFmtId="0" fontId="2" fillId="0" borderId="0" xfId="0" applyFont="1" applyAlignment="1">
      <alignment vertical="center" wrapText="1"/>
    </xf>
    <xf numFmtId="0" fontId="0" fillId="0" borderId="1" xfId="0" applyBorder="1"/>
    <xf numFmtId="0" fontId="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right" vertical="center"/>
    </xf>
    <xf numFmtId="0" fontId="30" fillId="3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view="pageBreakPreview" topLeftCell="A61" zoomScale="60" zoomScaleNormal="95" workbookViewId="0">
      <selection activeCell="A56" sqref="A56:J92"/>
    </sheetView>
  </sheetViews>
  <sheetFormatPr defaultColWidth="9" defaultRowHeight="15" x14ac:dyDescent="0.25"/>
  <cols>
    <col min="1" max="1" width="12.28515625" style="1" customWidth="1"/>
    <col min="2" max="2" width="35.42578125" style="1" customWidth="1"/>
    <col min="3" max="3" width="9.140625" style="2" customWidth="1"/>
    <col min="4" max="4" width="13.28515625" style="2" customWidth="1"/>
    <col min="5" max="5" width="9.140625" style="2" customWidth="1"/>
    <col min="6" max="6" width="11.42578125" style="1" customWidth="1"/>
    <col min="7" max="7" width="13.42578125" style="1" customWidth="1"/>
    <col min="8" max="8" width="11.85546875" style="1" customWidth="1"/>
    <col min="9" max="9" width="10.140625" customWidth="1"/>
    <col min="10" max="10" width="12.7109375" customWidth="1"/>
    <col min="11" max="11" width="9.140625" customWidth="1"/>
  </cols>
  <sheetData>
    <row r="1" spans="1:11" ht="17.100000000000001" customHeight="1" x14ac:dyDescent="0.25">
      <c r="A1" s="88"/>
      <c r="B1" s="88"/>
      <c r="C1" s="88"/>
      <c r="D1" s="88"/>
      <c r="E1" s="104" t="s">
        <v>156</v>
      </c>
      <c r="F1" s="104"/>
      <c r="G1" s="104"/>
      <c r="H1" s="104"/>
      <c r="I1" s="104"/>
      <c r="J1" s="104"/>
      <c r="K1" s="88"/>
    </row>
    <row r="2" spans="1:11" ht="17.100000000000001" customHeight="1" x14ac:dyDescent="0.25">
      <c r="A2" s="88"/>
      <c r="B2" s="88"/>
      <c r="C2" s="88"/>
      <c r="D2" s="88"/>
      <c r="E2" s="104" t="s">
        <v>0</v>
      </c>
      <c r="F2" s="104"/>
      <c r="G2" s="104"/>
      <c r="H2" s="104"/>
      <c r="I2" s="104"/>
      <c r="J2" s="104"/>
      <c r="K2" s="88"/>
    </row>
    <row r="3" spans="1:11" ht="17.100000000000001" customHeight="1" x14ac:dyDescent="0.25">
      <c r="A3" s="88"/>
      <c r="B3" s="88"/>
      <c r="C3" s="88"/>
      <c r="D3" s="88"/>
      <c r="E3" s="105"/>
      <c r="F3" s="105"/>
      <c r="G3" s="105"/>
      <c r="H3" s="105"/>
      <c r="I3" s="105"/>
      <c r="J3" s="105" t="s">
        <v>1</v>
      </c>
      <c r="K3" s="88"/>
    </row>
    <row r="4" spans="1:11" ht="17.100000000000001" customHeight="1" x14ac:dyDescent="0.25">
      <c r="A4" s="88"/>
      <c r="B4" s="88"/>
      <c r="C4" s="88"/>
      <c r="D4" s="88"/>
      <c r="E4" s="104" t="s">
        <v>157</v>
      </c>
      <c r="F4" s="104"/>
      <c r="G4" s="104"/>
      <c r="H4" s="104"/>
      <c r="I4" s="104"/>
      <c r="J4" s="104"/>
      <c r="K4" s="88"/>
    </row>
    <row r="5" spans="1:11" ht="15" customHeigh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</row>
    <row r="6" spans="1:11" ht="12.95" customHeight="1" x14ac:dyDescent="0.25">
      <c r="A6" s="3"/>
      <c r="B6" s="5" t="s">
        <v>2</v>
      </c>
      <c r="C6" s="89" t="s">
        <v>3</v>
      </c>
      <c r="D6" s="89"/>
      <c r="E6" s="6"/>
      <c r="F6" s="7"/>
      <c r="G6" s="8"/>
      <c r="H6" s="8"/>
    </row>
    <row r="7" spans="1:11" ht="12.95" customHeight="1" x14ac:dyDescent="0.25">
      <c r="A7" s="3"/>
      <c r="B7" s="5" t="s">
        <v>4</v>
      </c>
      <c r="C7" s="90" t="s">
        <v>5</v>
      </c>
      <c r="D7" s="90"/>
      <c r="E7" s="6"/>
      <c r="F7" s="7"/>
      <c r="G7" s="8"/>
      <c r="H7" s="8"/>
    </row>
    <row r="8" spans="1:11" ht="12.95" customHeight="1" x14ac:dyDescent="0.25">
      <c r="A8" s="3"/>
      <c r="B8" s="5" t="s">
        <v>6</v>
      </c>
      <c r="C8" s="90" t="s">
        <v>7</v>
      </c>
      <c r="D8" s="90"/>
      <c r="E8" s="6"/>
      <c r="F8" s="7"/>
      <c r="G8" s="8"/>
      <c r="H8" s="8"/>
    </row>
    <row r="9" spans="1:11" ht="36.75" customHeight="1" x14ac:dyDescent="0.25">
      <c r="A9" s="3"/>
      <c r="B9" s="5" t="s">
        <v>8</v>
      </c>
      <c r="C9" s="91" t="s">
        <v>9</v>
      </c>
      <c r="D9" s="91"/>
      <c r="E9" s="6"/>
      <c r="F9" s="6"/>
      <c r="G9" s="9"/>
      <c r="H9" s="9"/>
    </row>
    <row r="10" spans="1:11" ht="12.95" customHeight="1" x14ac:dyDescent="0.25">
      <c r="A10" s="3"/>
      <c r="B10" s="5" t="s">
        <v>10</v>
      </c>
      <c r="C10" s="90" t="s">
        <v>11</v>
      </c>
      <c r="D10" s="90"/>
      <c r="E10" s="6"/>
      <c r="F10" s="6" t="s">
        <v>12</v>
      </c>
      <c r="G10" s="9"/>
      <c r="H10" s="9"/>
    </row>
    <row r="11" spans="1:11" ht="12.95" customHeight="1" x14ac:dyDescent="0.25">
      <c r="A11" s="3"/>
      <c r="B11" s="5" t="s">
        <v>13</v>
      </c>
      <c r="C11" s="89">
        <v>4</v>
      </c>
      <c r="D11" s="89"/>
      <c r="E11" s="6"/>
      <c r="F11" s="6"/>
      <c r="G11" s="9"/>
      <c r="H11" s="9"/>
    </row>
    <row r="12" spans="1:11" ht="12.95" customHeight="1" x14ac:dyDescent="0.25">
      <c r="A12" s="3"/>
      <c r="B12" s="5" t="s">
        <v>14</v>
      </c>
      <c r="C12" s="89">
        <v>39</v>
      </c>
      <c r="D12" s="89"/>
      <c r="E12" s="6"/>
      <c r="F12" s="6"/>
      <c r="G12" s="9"/>
      <c r="H12" s="9"/>
    </row>
    <row r="13" spans="1:11" ht="28.5" customHeight="1" x14ac:dyDescent="0.25">
      <c r="A13" s="3"/>
      <c r="B13" s="5" t="s">
        <v>15</v>
      </c>
      <c r="C13" s="92">
        <v>1879.4</v>
      </c>
      <c r="D13" s="92"/>
      <c r="E13" s="6"/>
      <c r="F13" s="6"/>
      <c r="G13" s="9"/>
      <c r="H13" s="9"/>
    </row>
    <row r="14" spans="1:11" ht="28.5" customHeight="1" x14ac:dyDescent="0.25">
      <c r="A14" s="3"/>
      <c r="B14" s="5" t="s">
        <v>16</v>
      </c>
      <c r="C14" s="92">
        <v>1706.9</v>
      </c>
      <c r="D14" s="92"/>
      <c r="E14" s="6"/>
      <c r="F14" s="6"/>
      <c r="G14" s="9"/>
      <c r="H14" s="9"/>
    </row>
    <row r="15" spans="1:11" x14ac:dyDescent="0.25">
      <c r="A15" s="3"/>
      <c r="B15" s="4"/>
      <c r="C15" s="10"/>
      <c r="D15" s="10"/>
      <c r="E15" s="6"/>
      <c r="F15" s="6"/>
      <c r="G15" s="9"/>
      <c r="H15" s="9"/>
    </row>
    <row r="16" spans="1:11" ht="15.75" customHeight="1" x14ac:dyDescent="0.25">
      <c r="A16" s="3"/>
      <c r="B16" s="93" t="s">
        <v>17</v>
      </c>
      <c r="C16" s="93"/>
      <c r="D16" s="93"/>
      <c r="E16" s="93"/>
      <c r="F16" s="93"/>
      <c r="G16" s="93"/>
      <c r="H16" s="93"/>
      <c r="I16" s="93"/>
      <c r="J16" s="93"/>
    </row>
    <row r="17" spans="1:14" ht="31.5" customHeight="1" x14ac:dyDescent="0.25">
      <c r="A17" s="3"/>
      <c r="B17" s="94" t="s">
        <v>18</v>
      </c>
      <c r="C17" s="94"/>
      <c r="D17" s="94"/>
      <c r="E17" s="94"/>
      <c r="F17" s="94"/>
      <c r="G17" s="94"/>
      <c r="H17" s="94"/>
      <c r="I17" s="94"/>
      <c r="J17" s="94"/>
      <c r="K17" s="95"/>
      <c r="L17" s="95"/>
      <c r="M17" s="95"/>
      <c r="N17" s="95"/>
    </row>
    <row r="18" spans="1:14" ht="17.25" customHeight="1" x14ac:dyDescent="0.25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3"/>
      <c r="M18" s="13"/>
      <c r="N18" s="13"/>
    </row>
    <row r="19" spans="1:14" ht="72" x14ac:dyDescent="0.25">
      <c r="A19" s="14" t="s">
        <v>19</v>
      </c>
      <c r="B19" s="14" t="s">
        <v>20</v>
      </c>
      <c r="C19" s="14" t="s">
        <v>21</v>
      </c>
      <c r="D19" s="14" t="s">
        <v>22</v>
      </c>
      <c r="E19" s="14" t="s">
        <v>23</v>
      </c>
      <c r="F19" s="14" t="s">
        <v>24</v>
      </c>
      <c r="G19" s="15" t="s">
        <v>25</v>
      </c>
      <c r="H19" s="16" t="s">
        <v>26</v>
      </c>
      <c r="I19" s="17" t="s">
        <v>27</v>
      </c>
      <c r="J19" s="18" t="s">
        <v>28</v>
      </c>
    </row>
    <row r="20" spans="1:14" ht="15" customHeight="1" x14ac:dyDescent="0.25">
      <c r="A20" s="19">
        <v>1</v>
      </c>
      <c r="B20" s="20">
        <v>2</v>
      </c>
      <c r="C20" s="20">
        <v>3</v>
      </c>
      <c r="D20" s="20">
        <v>4</v>
      </c>
      <c r="E20" s="20">
        <v>5</v>
      </c>
      <c r="F20" s="20">
        <v>6</v>
      </c>
      <c r="G20" s="20">
        <v>7</v>
      </c>
      <c r="H20" s="21">
        <v>8</v>
      </c>
      <c r="I20" s="22">
        <v>10</v>
      </c>
      <c r="J20" s="23">
        <v>11</v>
      </c>
    </row>
    <row r="21" spans="1:14" ht="18.75" customHeight="1" x14ac:dyDescent="0.25">
      <c r="A21" s="96" t="s">
        <v>29</v>
      </c>
      <c r="B21" s="96"/>
      <c r="C21" s="96"/>
      <c r="D21" s="96"/>
      <c r="E21" s="96"/>
      <c r="F21" s="96"/>
      <c r="G21" s="96"/>
      <c r="H21" s="24"/>
      <c r="I21" s="25"/>
      <c r="J21" s="26"/>
    </row>
    <row r="22" spans="1:14" ht="26.25" customHeight="1" x14ac:dyDescent="0.25">
      <c r="A22" s="27" t="s">
        <v>30</v>
      </c>
      <c r="B22" s="28" t="s">
        <v>31</v>
      </c>
      <c r="C22" s="29" t="s">
        <v>32</v>
      </c>
      <c r="D22" s="29" t="s">
        <v>33</v>
      </c>
      <c r="E22" s="29">
        <v>30</v>
      </c>
      <c r="F22" s="29">
        <f>E22*6</f>
        <v>180</v>
      </c>
      <c r="G22" s="30">
        <f>2.45</f>
        <v>2.4500000000000002</v>
      </c>
      <c r="H22" s="31">
        <f t="shared" ref="H22:H31" si="0">G22*F22</f>
        <v>441.00000000000006</v>
      </c>
      <c r="I22" s="32">
        <f t="shared" ref="I22:I31" si="1">H22/12/1706.9</f>
        <v>2.1530259534829226E-2</v>
      </c>
      <c r="J22" s="33"/>
    </row>
    <row r="23" spans="1:14" ht="27" customHeight="1" x14ac:dyDescent="0.25">
      <c r="A23" s="34" t="s">
        <v>34</v>
      </c>
      <c r="B23" s="35" t="s">
        <v>35</v>
      </c>
      <c r="C23" s="34" t="s">
        <v>36</v>
      </c>
      <c r="D23" s="34">
        <v>104</v>
      </c>
      <c r="E23" s="36">
        <f>106.2/100</f>
        <v>1.0620000000000001</v>
      </c>
      <c r="F23" s="37">
        <f>E23*D23</f>
        <v>110.44800000000001</v>
      </c>
      <c r="G23" s="38">
        <v>257.58</v>
      </c>
      <c r="H23" s="39">
        <f t="shared" si="0"/>
        <v>28449.19584</v>
      </c>
      <c r="I23" s="32">
        <f t="shared" si="1"/>
        <v>1.3889309977151563</v>
      </c>
      <c r="J23" s="26"/>
    </row>
    <row r="24" spans="1:14" ht="22.35" customHeight="1" x14ac:dyDescent="0.25">
      <c r="A24" s="34" t="s">
        <v>37</v>
      </c>
      <c r="B24" s="35" t="s">
        <v>38</v>
      </c>
      <c r="C24" s="34" t="s">
        <v>36</v>
      </c>
      <c r="D24" s="34">
        <v>52</v>
      </c>
      <c r="E24" s="36">
        <f>115/100</f>
        <v>1.1499999999999999</v>
      </c>
      <c r="F24" s="37">
        <f>E24*D24</f>
        <v>59.8</v>
      </c>
      <c r="G24" s="38">
        <v>257.58</v>
      </c>
      <c r="H24" s="39">
        <f t="shared" si="0"/>
        <v>15403.283999999998</v>
      </c>
      <c r="I24" s="32">
        <f t="shared" si="1"/>
        <v>0.75201066260472182</v>
      </c>
      <c r="J24" s="26"/>
    </row>
    <row r="25" spans="1:14" ht="15.75" customHeight="1" x14ac:dyDescent="0.25">
      <c r="A25" s="34" t="s">
        <v>39</v>
      </c>
      <c r="B25" s="35" t="s">
        <v>40</v>
      </c>
      <c r="C25" s="34" t="s">
        <v>36</v>
      </c>
      <c r="D25" s="34">
        <v>52</v>
      </c>
      <c r="E25" s="36">
        <f>106.2/100</f>
        <v>1.0620000000000001</v>
      </c>
      <c r="F25" s="37">
        <f>E25*D25</f>
        <v>55.224000000000004</v>
      </c>
      <c r="G25" s="38">
        <v>669.24</v>
      </c>
      <c r="H25" s="39">
        <f t="shared" si="0"/>
        <v>36958.109760000007</v>
      </c>
      <c r="I25" s="32">
        <f t="shared" si="1"/>
        <v>1.8043485148514855</v>
      </c>
      <c r="J25" s="26"/>
    </row>
    <row r="26" spans="1:14" ht="15.75" customHeight="1" x14ac:dyDescent="0.25">
      <c r="A26" s="34" t="s">
        <v>41</v>
      </c>
      <c r="B26" s="35" t="s">
        <v>42</v>
      </c>
      <c r="C26" s="34" t="s">
        <v>36</v>
      </c>
      <c r="D26" s="34">
        <v>24</v>
      </c>
      <c r="E26" s="36">
        <f>115/100</f>
        <v>1.1499999999999999</v>
      </c>
      <c r="F26" s="37">
        <f>E26*D26</f>
        <v>27.599999999999998</v>
      </c>
      <c r="G26" s="38">
        <v>669.24</v>
      </c>
      <c r="H26" s="39">
        <f t="shared" si="0"/>
        <v>18471.023999999998</v>
      </c>
      <c r="I26" s="32">
        <f t="shared" si="1"/>
        <v>0.90178217821782158</v>
      </c>
      <c r="J26" s="26"/>
    </row>
    <row r="27" spans="1:14" ht="15.75" customHeight="1" x14ac:dyDescent="0.25">
      <c r="A27" s="34" t="s">
        <v>43</v>
      </c>
      <c r="B27" s="35" t="s">
        <v>44</v>
      </c>
      <c r="C27" s="34" t="s">
        <v>45</v>
      </c>
      <c r="D27" s="34">
        <v>1</v>
      </c>
      <c r="E27" s="40">
        <f>4/10</f>
        <v>0.4</v>
      </c>
      <c r="F27" s="37">
        <f>E27</f>
        <v>0.4</v>
      </c>
      <c r="G27" s="37">
        <v>764.95</v>
      </c>
      <c r="H27" s="39">
        <f t="shared" si="0"/>
        <v>305.98</v>
      </c>
      <c r="I27" s="32">
        <f t="shared" si="1"/>
        <v>1.4938387329857247E-2</v>
      </c>
      <c r="J27" s="26"/>
    </row>
    <row r="28" spans="1:14" ht="15" customHeight="1" x14ac:dyDescent="0.25">
      <c r="A28" s="34" t="s">
        <v>46</v>
      </c>
      <c r="B28" s="35" t="s">
        <v>47</v>
      </c>
      <c r="C28" s="34" t="s">
        <v>36</v>
      </c>
      <c r="D28" s="34">
        <v>1</v>
      </c>
      <c r="E28" s="36">
        <f>72/100</f>
        <v>0.72</v>
      </c>
      <c r="F28" s="37">
        <f>E28</f>
        <v>0.72</v>
      </c>
      <c r="G28" s="38">
        <v>65.040000000000006</v>
      </c>
      <c r="H28" s="39">
        <f t="shared" si="0"/>
        <v>46.828800000000001</v>
      </c>
      <c r="I28" s="32">
        <f t="shared" si="1"/>
        <v>2.2862499267678246E-3</v>
      </c>
      <c r="J28" s="26"/>
    </row>
    <row r="29" spans="1:14" ht="15" customHeight="1" x14ac:dyDescent="0.25">
      <c r="A29" s="34" t="s">
        <v>48</v>
      </c>
      <c r="B29" s="35" t="s">
        <v>49</v>
      </c>
      <c r="C29" s="34" t="s">
        <v>36</v>
      </c>
      <c r="D29" s="34">
        <v>1</v>
      </c>
      <c r="E29" s="36">
        <f>10/100</f>
        <v>0.1</v>
      </c>
      <c r="F29" s="37">
        <f>E29</f>
        <v>0.1</v>
      </c>
      <c r="G29" s="38">
        <v>317.43</v>
      </c>
      <c r="H29" s="39">
        <f t="shared" si="0"/>
        <v>31.743000000000002</v>
      </c>
      <c r="I29" s="32">
        <f t="shared" si="1"/>
        <v>1.5497392934559729E-3</v>
      </c>
      <c r="J29" s="26"/>
    </row>
    <row r="30" spans="1:14" ht="15.75" customHeight="1" x14ac:dyDescent="0.25">
      <c r="A30" s="34" t="s">
        <v>50</v>
      </c>
      <c r="B30" s="35" t="s">
        <v>51</v>
      </c>
      <c r="C30" s="34" t="s">
        <v>36</v>
      </c>
      <c r="D30" s="34">
        <v>1</v>
      </c>
      <c r="E30" s="36">
        <f>40/100</f>
        <v>0.4</v>
      </c>
      <c r="F30" s="37">
        <f>E30</f>
        <v>0.4</v>
      </c>
      <c r="G30" s="38">
        <v>320.02999999999997</v>
      </c>
      <c r="H30" s="39">
        <f t="shared" si="0"/>
        <v>128.012</v>
      </c>
      <c r="I30" s="32">
        <f t="shared" si="1"/>
        <v>6.2497314820239422E-3</v>
      </c>
      <c r="J30" s="26"/>
    </row>
    <row r="31" spans="1:14" ht="15.75" customHeight="1" x14ac:dyDescent="0.25">
      <c r="A31" s="34" t="s">
        <v>52</v>
      </c>
      <c r="B31" s="35" t="s">
        <v>53</v>
      </c>
      <c r="C31" s="34" t="s">
        <v>45</v>
      </c>
      <c r="D31" s="34" t="s">
        <v>54</v>
      </c>
      <c r="E31" s="40">
        <f>24/10</f>
        <v>2.4</v>
      </c>
      <c r="F31" s="37">
        <f>E31</f>
        <v>2.4</v>
      </c>
      <c r="G31" s="38">
        <v>216.77</v>
      </c>
      <c r="H31" s="39">
        <f t="shared" si="0"/>
        <v>520.24800000000005</v>
      </c>
      <c r="I31" s="32">
        <f t="shared" si="1"/>
        <v>2.5399261819673093E-2</v>
      </c>
      <c r="J31" s="26"/>
    </row>
    <row r="32" spans="1:14" ht="15.75" customHeight="1" x14ac:dyDescent="0.25">
      <c r="A32" s="97" t="s">
        <v>55</v>
      </c>
      <c r="B32" s="97"/>
      <c r="C32" s="97"/>
      <c r="D32" s="97"/>
      <c r="E32" s="97"/>
      <c r="F32" s="97"/>
      <c r="G32" s="97"/>
      <c r="H32" s="39"/>
      <c r="I32" s="32"/>
      <c r="J32" s="26"/>
    </row>
    <row r="33" spans="1:10" ht="15.75" customHeight="1" x14ac:dyDescent="0.25">
      <c r="A33" s="34"/>
      <c r="B33" s="41" t="s">
        <v>56</v>
      </c>
      <c r="C33" s="34"/>
      <c r="D33" s="34"/>
      <c r="E33" s="40"/>
      <c r="F33" s="42"/>
      <c r="G33" s="38"/>
      <c r="H33" s="39"/>
      <c r="I33" s="32"/>
      <c r="J33" s="26"/>
    </row>
    <row r="34" spans="1:10" ht="30.75" customHeight="1" x14ac:dyDescent="0.25">
      <c r="A34" s="34" t="s">
        <v>57</v>
      </c>
      <c r="B34" s="35" t="s">
        <v>58</v>
      </c>
      <c r="C34" s="34" t="s">
        <v>59</v>
      </c>
      <c r="D34" s="34">
        <v>52</v>
      </c>
      <c r="E34" s="36">
        <f>1394/1000</f>
        <v>1.3939999999999999</v>
      </c>
      <c r="F34" s="42">
        <f>E34*D34</f>
        <v>72.488</v>
      </c>
      <c r="G34" s="38">
        <v>379.87</v>
      </c>
      <c r="H34" s="39">
        <f>G34*F34</f>
        <v>27536.01656</v>
      </c>
      <c r="I34" s="32">
        <f>H34/12/1706.9</f>
        <v>1.344348260979944</v>
      </c>
      <c r="J34" s="26"/>
    </row>
    <row r="35" spans="1:10" ht="28.5" customHeight="1" x14ac:dyDescent="0.25">
      <c r="A35" s="34" t="s">
        <v>60</v>
      </c>
      <c r="B35" s="43" t="s">
        <v>61</v>
      </c>
      <c r="C35" s="34" t="s">
        <v>62</v>
      </c>
      <c r="D35" s="34">
        <v>24</v>
      </c>
      <c r="E35" s="36">
        <f>398/1000</f>
        <v>0.39800000000000002</v>
      </c>
      <c r="F35" s="42">
        <f>E35*D35</f>
        <v>9.5519999999999996</v>
      </c>
      <c r="G35" s="38">
        <v>520.37</v>
      </c>
      <c r="H35" s="39">
        <f>G35*F35</f>
        <v>4970.5742399999999</v>
      </c>
      <c r="I35" s="32">
        <f>H35/12/1706.9</f>
        <v>0.24267064268557031</v>
      </c>
      <c r="J35" s="26"/>
    </row>
    <row r="36" spans="1:10" ht="26.65" customHeight="1" x14ac:dyDescent="0.25">
      <c r="A36" s="34" t="s">
        <v>63</v>
      </c>
      <c r="B36" s="35" t="s">
        <v>64</v>
      </c>
      <c r="C36" s="34" t="s">
        <v>59</v>
      </c>
      <c r="D36" s="34">
        <v>24</v>
      </c>
      <c r="E36" s="36">
        <f>2624/1000</f>
        <v>2.6240000000000001</v>
      </c>
      <c r="F36" s="42">
        <f>E36*D36</f>
        <v>62.975999999999999</v>
      </c>
      <c r="G36" s="38">
        <v>228.97</v>
      </c>
      <c r="H36" s="39">
        <f>G36*F36</f>
        <v>14419.61472</v>
      </c>
      <c r="I36" s="32">
        <f>H36/12/1706.9</f>
        <v>0.70398650184545075</v>
      </c>
      <c r="J36" s="26"/>
    </row>
    <row r="37" spans="1:10" ht="15.75" customHeight="1" x14ac:dyDescent="0.25">
      <c r="A37" s="34"/>
      <c r="B37" s="41" t="s">
        <v>65</v>
      </c>
      <c r="C37" s="34"/>
      <c r="D37" s="34"/>
      <c r="E37" s="44"/>
      <c r="F37" s="37"/>
      <c r="G37" s="45"/>
      <c r="H37" s="39"/>
      <c r="I37" s="32"/>
      <c r="J37" s="26"/>
    </row>
    <row r="38" spans="1:10" ht="51.75" customHeight="1" x14ac:dyDescent="0.25">
      <c r="A38" s="34" t="s">
        <v>66</v>
      </c>
      <c r="B38" s="35" t="s">
        <v>67</v>
      </c>
      <c r="C38" s="34" t="s">
        <v>59</v>
      </c>
      <c r="D38" s="34">
        <v>52</v>
      </c>
      <c r="E38" s="36">
        <f>1210/1000</f>
        <v>1.21</v>
      </c>
      <c r="F38" s="42">
        <f t="shared" ref="F38:F43" si="2">E38*D38</f>
        <v>62.92</v>
      </c>
      <c r="G38" s="45">
        <v>515.16999999999996</v>
      </c>
      <c r="H38" s="39">
        <f t="shared" ref="H38:H45" si="3">G38*F38</f>
        <v>32414.4964</v>
      </c>
      <c r="I38" s="32">
        <f t="shared" ref="I38:I45" si="4">H38/12/1706.9</f>
        <v>1.5825227215029194</v>
      </c>
      <c r="J38" s="26"/>
    </row>
    <row r="39" spans="1:10" s="46" customFormat="1" ht="52.5" customHeight="1" x14ac:dyDescent="0.25">
      <c r="A39" s="34" t="s">
        <v>68</v>
      </c>
      <c r="B39" s="43" t="s">
        <v>69</v>
      </c>
      <c r="C39" s="34" t="s">
        <v>62</v>
      </c>
      <c r="D39" s="34">
        <v>24</v>
      </c>
      <c r="E39" s="36">
        <f>398/1000</f>
        <v>0.39800000000000002</v>
      </c>
      <c r="F39" s="42">
        <f t="shared" si="2"/>
        <v>9.5519999999999996</v>
      </c>
      <c r="G39" s="45">
        <v>658.27</v>
      </c>
      <c r="H39" s="39">
        <f t="shared" si="3"/>
        <v>6287.79504</v>
      </c>
      <c r="I39" s="32">
        <f t="shared" si="4"/>
        <v>0.30697927236510636</v>
      </c>
      <c r="J39" s="26"/>
    </row>
    <row r="40" spans="1:10" ht="32.25" customHeight="1" x14ac:dyDescent="0.25">
      <c r="A40" s="34" t="s">
        <v>70</v>
      </c>
      <c r="B40" s="35" t="s">
        <v>71</v>
      </c>
      <c r="C40" s="34" t="s">
        <v>59</v>
      </c>
      <c r="D40" s="34">
        <v>52</v>
      </c>
      <c r="E40" s="36">
        <f>195/1000</f>
        <v>0.19500000000000001</v>
      </c>
      <c r="F40" s="42">
        <f t="shared" si="2"/>
        <v>10.14</v>
      </c>
      <c r="G40" s="45">
        <v>3088.42</v>
      </c>
      <c r="H40" s="39">
        <f t="shared" si="3"/>
        <v>31316.578800000003</v>
      </c>
      <c r="I40" s="32">
        <f t="shared" si="4"/>
        <v>1.5289207920792081</v>
      </c>
      <c r="J40" s="47"/>
    </row>
    <row r="41" spans="1:10" ht="30" customHeight="1" x14ac:dyDescent="0.25">
      <c r="A41" s="34" t="s">
        <v>72</v>
      </c>
      <c r="B41" s="35" t="s">
        <v>73</v>
      </c>
      <c r="C41" s="34" t="s">
        <v>59</v>
      </c>
      <c r="D41" s="34">
        <v>78</v>
      </c>
      <c r="E41" s="42">
        <f>44.6/1000</f>
        <v>4.4600000000000001E-2</v>
      </c>
      <c r="F41" s="42">
        <f t="shared" si="2"/>
        <v>3.4788000000000001</v>
      </c>
      <c r="G41" s="45">
        <v>8523.73</v>
      </c>
      <c r="H41" s="39">
        <f t="shared" si="3"/>
        <v>29652.351923999999</v>
      </c>
      <c r="I41" s="32">
        <f t="shared" si="4"/>
        <v>1.4476708225437926</v>
      </c>
      <c r="J41" s="26"/>
    </row>
    <row r="42" spans="1:10" ht="14.25" customHeight="1" x14ac:dyDescent="0.25">
      <c r="A42" s="34" t="s">
        <v>74</v>
      </c>
      <c r="B42" s="35" t="s">
        <v>75</v>
      </c>
      <c r="C42" s="34" t="s">
        <v>59</v>
      </c>
      <c r="D42" s="34">
        <v>24</v>
      </c>
      <c r="E42" s="42">
        <f>2624/1000</f>
        <v>2.6240000000000001</v>
      </c>
      <c r="F42" s="42">
        <f t="shared" si="2"/>
        <v>62.975999999999999</v>
      </c>
      <c r="G42" s="45">
        <v>65.040000000000006</v>
      </c>
      <c r="H42" s="39">
        <f t="shared" si="3"/>
        <v>4095.9590400000002</v>
      </c>
      <c r="I42" s="32">
        <f t="shared" si="4"/>
        <v>0.1999706602612924</v>
      </c>
      <c r="J42" s="26"/>
    </row>
    <row r="43" spans="1:10" ht="29.25" customHeight="1" x14ac:dyDescent="0.25">
      <c r="A43" s="34" t="s">
        <v>76</v>
      </c>
      <c r="B43" s="35" t="s">
        <v>77</v>
      </c>
      <c r="C43" s="34" t="s">
        <v>59</v>
      </c>
      <c r="D43" s="34">
        <v>24</v>
      </c>
      <c r="E43" s="36">
        <f>205.5/1000</f>
        <v>0.20549999999999999</v>
      </c>
      <c r="F43" s="42">
        <f t="shared" si="2"/>
        <v>4.9319999999999995</v>
      </c>
      <c r="G43" s="45">
        <v>629.66</v>
      </c>
      <c r="H43" s="39">
        <f t="shared" si="3"/>
        <v>3105.4831199999994</v>
      </c>
      <c r="I43" s="32">
        <f t="shared" si="4"/>
        <v>0.15161418946628386</v>
      </c>
      <c r="J43" s="26"/>
    </row>
    <row r="44" spans="1:10" ht="15.75" customHeight="1" x14ac:dyDescent="0.25">
      <c r="A44" s="34" t="s">
        <v>30</v>
      </c>
      <c r="B44" s="35" t="s">
        <v>78</v>
      </c>
      <c r="C44" s="34" t="s">
        <v>79</v>
      </c>
      <c r="D44" s="34">
        <v>1</v>
      </c>
      <c r="E44" s="40">
        <v>1</v>
      </c>
      <c r="F44" s="37">
        <v>1</v>
      </c>
      <c r="G44" s="45">
        <f>286.67</f>
        <v>286.67</v>
      </c>
      <c r="H44" s="39">
        <f t="shared" si="3"/>
        <v>286.67</v>
      </c>
      <c r="I44" s="32">
        <f t="shared" si="4"/>
        <v>1.3995645126642841E-2</v>
      </c>
      <c r="J44" s="26"/>
    </row>
    <row r="45" spans="1:10" ht="29.1" customHeight="1" x14ac:dyDescent="0.25">
      <c r="A45" s="34" t="s">
        <v>30</v>
      </c>
      <c r="B45" s="35" t="s">
        <v>80</v>
      </c>
      <c r="C45" s="34" t="s">
        <v>81</v>
      </c>
      <c r="D45" s="34"/>
      <c r="E45" s="37">
        <v>3</v>
      </c>
      <c r="F45" s="37">
        <v>3</v>
      </c>
      <c r="G45" s="45">
        <f>1782.05</f>
        <v>1782.05</v>
      </c>
      <c r="H45" s="39">
        <f t="shared" si="3"/>
        <v>5346.15</v>
      </c>
      <c r="I45" s="32">
        <f t="shared" si="4"/>
        <v>0.26100679594586673</v>
      </c>
      <c r="J45" s="26"/>
    </row>
    <row r="46" spans="1:10" ht="15.75" customHeight="1" x14ac:dyDescent="0.25">
      <c r="A46" s="97" t="s">
        <v>82</v>
      </c>
      <c r="B46" s="97"/>
      <c r="C46" s="97"/>
      <c r="D46" s="97"/>
      <c r="E46" s="97"/>
      <c r="F46" s="97"/>
      <c r="G46" s="97"/>
      <c r="H46" s="48"/>
      <c r="I46" s="32"/>
      <c r="J46" s="49"/>
    </row>
    <row r="47" spans="1:10" ht="15.75" customHeight="1" x14ac:dyDescent="0.25">
      <c r="A47" s="34" t="s">
        <v>83</v>
      </c>
      <c r="B47" s="35" t="s">
        <v>84</v>
      </c>
      <c r="C47" s="34" t="s">
        <v>59</v>
      </c>
      <c r="D47" s="34" t="s">
        <v>85</v>
      </c>
      <c r="E47" s="42">
        <f>1263/1000</f>
        <v>1.2629999999999999</v>
      </c>
      <c r="F47" s="42">
        <f>E47*2</f>
        <v>2.5259999999999998</v>
      </c>
      <c r="G47" s="45">
        <v>1354.91</v>
      </c>
      <c r="H47" s="39">
        <f t="shared" ref="H47:H55" si="5">G47*F47</f>
        <v>3422.5026600000001</v>
      </c>
      <c r="I47" s="32">
        <f t="shared" ref="I47:I55" si="6">H47/12/1706.9</f>
        <v>0.16709154314839766</v>
      </c>
      <c r="J47" s="26"/>
    </row>
    <row r="48" spans="1:10" ht="15.75" customHeight="1" x14ac:dyDescent="0.25">
      <c r="A48" s="34" t="s">
        <v>86</v>
      </c>
      <c r="B48" s="35" t="s">
        <v>87</v>
      </c>
      <c r="C48" s="34" t="s">
        <v>59</v>
      </c>
      <c r="D48" s="34" t="s">
        <v>85</v>
      </c>
      <c r="E48" s="42">
        <f>2698/1000</f>
        <v>2.698</v>
      </c>
      <c r="F48" s="42">
        <f>E48*2</f>
        <v>5.3959999999999999</v>
      </c>
      <c r="G48" s="45">
        <v>862.64</v>
      </c>
      <c r="H48" s="39">
        <f t="shared" si="5"/>
        <v>4654.8054400000001</v>
      </c>
      <c r="I48" s="32">
        <f t="shared" si="6"/>
        <v>0.22725435194407015</v>
      </c>
      <c r="J48" s="26"/>
    </row>
    <row r="49" spans="1:10" ht="27.75" customHeight="1" x14ac:dyDescent="0.25">
      <c r="A49" s="34" t="s">
        <v>88</v>
      </c>
      <c r="B49" s="35" t="s">
        <v>89</v>
      </c>
      <c r="C49" s="34" t="s">
        <v>59</v>
      </c>
      <c r="D49" s="34" t="s">
        <v>90</v>
      </c>
      <c r="E49" s="42">
        <f>876.4/1000</f>
        <v>0.87639999999999996</v>
      </c>
      <c r="F49" s="42">
        <f>E49*3</f>
        <v>2.6292</v>
      </c>
      <c r="G49" s="45">
        <v>1841.09</v>
      </c>
      <c r="H49" s="39">
        <f t="shared" si="5"/>
        <v>4840.593828</v>
      </c>
      <c r="I49" s="32">
        <f t="shared" si="6"/>
        <v>0.23632481047513032</v>
      </c>
      <c r="J49" s="26"/>
    </row>
    <row r="50" spans="1:10" ht="30" customHeight="1" x14ac:dyDescent="0.25">
      <c r="A50" s="34" t="s">
        <v>91</v>
      </c>
      <c r="B50" s="35" t="s">
        <v>92</v>
      </c>
      <c r="C50" s="34" t="s">
        <v>59</v>
      </c>
      <c r="D50" s="34" t="s">
        <v>85</v>
      </c>
      <c r="E50" s="42">
        <f>876.4/1000</f>
        <v>0.87639999999999996</v>
      </c>
      <c r="F50" s="42">
        <f>E50*2</f>
        <v>1.7527999999999999</v>
      </c>
      <c r="G50" s="45">
        <v>1841.09</v>
      </c>
      <c r="H50" s="39">
        <f t="shared" si="5"/>
        <v>3227.0625519999999</v>
      </c>
      <c r="I50" s="32">
        <f t="shared" si="6"/>
        <v>0.15754987365008688</v>
      </c>
      <c r="J50" s="26"/>
    </row>
    <row r="51" spans="1:10" ht="32.25" customHeight="1" x14ac:dyDescent="0.25">
      <c r="A51" s="34" t="s">
        <v>91</v>
      </c>
      <c r="B51" s="35" t="s">
        <v>93</v>
      </c>
      <c r="C51" s="34" t="s">
        <v>59</v>
      </c>
      <c r="D51" s="34" t="s">
        <v>85</v>
      </c>
      <c r="E51" s="42">
        <f>876.4/1000</f>
        <v>0.87639999999999996</v>
      </c>
      <c r="F51" s="42">
        <f>E51*2</f>
        <v>1.7527999999999999</v>
      </c>
      <c r="G51" s="45">
        <v>1841.09</v>
      </c>
      <c r="H51" s="39">
        <f t="shared" si="5"/>
        <v>3227.0625519999999</v>
      </c>
      <c r="I51" s="32">
        <f t="shared" si="6"/>
        <v>0.15754987365008688</v>
      </c>
      <c r="J51" s="26"/>
    </row>
    <row r="52" spans="1:10" ht="46.35" customHeight="1" x14ac:dyDescent="0.25">
      <c r="A52" s="34" t="s">
        <v>94</v>
      </c>
      <c r="B52" s="35" t="s">
        <v>95</v>
      </c>
      <c r="C52" s="34" t="s">
        <v>59</v>
      </c>
      <c r="D52" s="34" t="s">
        <v>85</v>
      </c>
      <c r="E52" s="42">
        <f>1752.8/1000</f>
        <v>1.7527999999999999</v>
      </c>
      <c r="F52" s="42">
        <f>E52*2</f>
        <v>3.5055999999999998</v>
      </c>
      <c r="G52" s="45">
        <v>1841.09</v>
      </c>
      <c r="H52" s="39">
        <f t="shared" si="5"/>
        <v>6454.1251039999997</v>
      </c>
      <c r="I52" s="32">
        <f t="shared" si="6"/>
        <v>0.31509974730017376</v>
      </c>
      <c r="J52" s="26"/>
    </row>
    <row r="53" spans="1:10" ht="15.75" customHeight="1" x14ac:dyDescent="0.25">
      <c r="A53" s="34" t="s">
        <v>96</v>
      </c>
      <c r="B53" s="35" t="s">
        <v>97</v>
      </c>
      <c r="C53" s="34" t="s">
        <v>98</v>
      </c>
      <c r="D53" s="34" t="s">
        <v>85</v>
      </c>
      <c r="E53" s="37">
        <f>1/100</f>
        <v>0.01</v>
      </c>
      <c r="F53" s="37">
        <f>E53*2</f>
        <v>0.02</v>
      </c>
      <c r="G53" s="45">
        <v>8574.8700000000008</v>
      </c>
      <c r="H53" s="39">
        <f t="shared" si="5"/>
        <v>171.49740000000003</v>
      </c>
      <c r="I53" s="32">
        <f t="shared" si="6"/>
        <v>8.3727517722186427E-3</v>
      </c>
      <c r="J53" s="26"/>
    </row>
    <row r="54" spans="1:10" ht="15.75" customHeight="1" x14ac:dyDescent="0.25">
      <c r="A54" s="34" t="s">
        <v>99</v>
      </c>
      <c r="B54" s="35" t="s">
        <v>100</v>
      </c>
      <c r="C54" s="34" t="s">
        <v>101</v>
      </c>
      <c r="D54" s="34" t="s">
        <v>102</v>
      </c>
      <c r="E54" s="37">
        <v>12</v>
      </c>
      <c r="F54" s="37">
        <f>E54*4</f>
        <v>48</v>
      </c>
      <c r="G54" s="45">
        <v>182.61</v>
      </c>
      <c r="H54" s="39">
        <f t="shared" si="5"/>
        <v>8765.2800000000007</v>
      </c>
      <c r="I54" s="32">
        <f t="shared" si="6"/>
        <v>0.42793368094205869</v>
      </c>
      <c r="J54" s="26"/>
    </row>
    <row r="55" spans="1:10" ht="15.75" customHeight="1" x14ac:dyDescent="0.25">
      <c r="A55" s="34" t="s">
        <v>103</v>
      </c>
      <c r="B55" s="35" t="s">
        <v>104</v>
      </c>
      <c r="C55" s="34" t="s">
        <v>101</v>
      </c>
      <c r="D55" s="34" t="s">
        <v>105</v>
      </c>
      <c r="E55" s="37">
        <v>24</v>
      </c>
      <c r="F55" s="37">
        <f>E55*3</f>
        <v>72</v>
      </c>
      <c r="G55" s="45">
        <v>84.99</v>
      </c>
      <c r="H55" s="39">
        <f t="shared" si="5"/>
        <v>6119.28</v>
      </c>
      <c r="I55" s="32">
        <f t="shared" si="6"/>
        <v>0.29875212373308335</v>
      </c>
      <c r="J55" s="26"/>
    </row>
    <row r="56" spans="1:10" ht="15.75" customHeight="1" x14ac:dyDescent="0.25">
      <c r="A56" s="97" t="s">
        <v>106</v>
      </c>
      <c r="B56" s="97"/>
      <c r="C56" s="97"/>
      <c r="D56" s="97"/>
      <c r="E56" s="97"/>
      <c r="F56" s="97"/>
      <c r="G56" s="97"/>
      <c r="H56" s="50"/>
      <c r="I56" s="32"/>
      <c r="J56" s="26"/>
    </row>
    <row r="57" spans="1:10" ht="15.75" customHeight="1" x14ac:dyDescent="0.25">
      <c r="A57" s="51"/>
      <c r="B57" s="41" t="s">
        <v>107</v>
      </c>
      <c r="C57" s="51"/>
      <c r="D57" s="51"/>
      <c r="E57" s="51"/>
      <c r="F57" s="51"/>
      <c r="G57" s="51"/>
      <c r="H57" s="39"/>
      <c r="I57" s="32"/>
      <c r="J57" s="26"/>
    </row>
    <row r="58" spans="1:10" ht="25.5" customHeight="1" x14ac:dyDescent="0.25">
      <c r="A58" s="34" t="s">
        <v>108</v>
      </c>
      <c r="B58" s="35" t="s">
        <v>109</v>
      </c>
      <c r="C58" s="34" t="s">
        <v>101</v>
      </c>
      <c r="D58" s="34">
        <v>2</v>
      </c>
      <c r="E58" s="37">
        <v>1</v>
      </c>
      <c r="F58" s="37">
        <f>E58*D58</f>
        <v>2</v>
      </c>
      <c r="G58" s="45">
        <v>1509.69</v>
      </c>
      <c r="H58" s="39">
        <f>G58*F58</f>
        <v>3019.38</v>
      </c>
      <c r="I58" s="32">
        <f>H58/12/1706.9</f>
        <v>0.14741051028179741</v>
      </c>
      <c r="J58" s="52"/>
    </row>
    <row r="59" spans="1:10" x14ac:dyDescent="0.25">
      <c r="A59" s="34"/>
      <c r="B59" s="41" t="s">
        <v>110</v>
      </c>
      <c r="C59" s="34"/>
      <c r="D59" s="34"/>
      <c r="E59" s="44"/>
      <c r="F59" s="37"/>
      <c r="G59" s="45"/>
      <c r="H59" s="39"/>
      <c r="I59" s="32"/>
      <c r="J59" s="26"/>
    </row>
    <row r="60" spans="1:10" ht="41.25" customHeight="1" x14ac:dyDescent="0.25">
      <c r="A60" s="34" t="s">
        <v>111</v>
      </c>
      <c r="B60" s="35" t="s">
        <v>112</v>
      </c>
      <c r="C60" s="34" t="s">
        <v>36</v>
      </c>
      <c r="D60" s="34" t="s">
        <v>113</v>
      </c>
      <c r="E60" s="37">
        <v>1.72</v>
      </c>
      <c r="F60" s="37">
        <f>E60*3</f>
        <v>5.16</v>
      </c>
      <c r="G60" s="45">
        <v>2295.63</v>
      </c>
      <c r="H60" s="39">
        <f>G60*F60</f>
        <v>11845.450800000001</v>
      </c>
      <c r="I60" s="32">
        <f>H60/12/1706.9</f>
        <v>0.57831208623820962</v>
      </c>
      <c r="J60" s="52"/>
    </row>
    <row r="61" spans="1:10" ht="33" customHeight="1" x14ac:dyDescent="0.25">
      <c r="A61" s="34" t="s">
        <v>30</v>
      </c>
      <c r="B61" s="35" t="s">
        <v>114</v>
      </c>
      <c r="C61" s="34" t="s">
        <v>81</v>
      </c>
      <c r="D61" s="34" t="s">
        <v>33</v>
      </c>
      <c r="E61" s="37">
        <v>3</v>
      </c>
      <c r="F61" s="37">
        <v>3</v>
      </c>
      <c r="G61" s="45">
        <f>2005.61</f>
        <v>2005.61</v>
      </c>
      <c r="H61" s="39">
        <f>G61*F61</f>
        <v>6016.83</v>
      </c>
      <c r="I61" s="32">
        <f>H61/12/1706.9</f>
        <v>0.29375036616087641</v>
      </c>
      <c r="J61" s="52"/>
    </row>
    <row r="62" spans="1:10" ht="18" customHeight="1" x14ac:dyDescent="0.25">
      <c r="A62" s="34"/>
      <c r="B62" s="35" t="s">
        <v>115</v>
      </c>
      <c r="C62" s="34" t="s">
        <v>116</v>
      </c>
      <c r="D62" s="34">
        <v>12</v>
      </c>
      <c r="E62" s="37">
        <v>1</v>
      </c>
      <c r="F62" s="37">
        <v>12</v>
      </c>
      <c r="G62" s="45">
        <f>3329.71</f>
        <v>3329.71</v>
      </c>
      <c r="H62" s="39">
        <f>G62*F62</f>
        <v>39956.520000000004</v>
      </c>
      <c r="I62" s="32">
        <f>H62/12/1706.9</f>
        <v>1.950735251039897</v>
      </c>
      <c r="J62" s="52"/>
    </row>
    <row r="63" spans="1:10" ht="15.75" customHeight="1" x14ac:dyDescent="0.25">
      <c r="A63" s="97" t="s">
        <v>117</v>
      </c>
      <c r="B63" s="97"/>
      <c r="C63" s="97"/>
      <c r="D63" s="97"/>
      <c r="E63" s="97"/>
      <c r="F63" s="97"/>
      <c r="G63" s="97"/>
      <c r="H63" s="39"/>
      <c r="I63" s="32"/>
      <c r="J63" s="26"/>
    </row>
    <row r="64" spans="1:10" ht="15.75" customHeight="1" x14ac:dyDescent="0.25">
      <c r="A64" s="51"/>
      <c r="B64" s="41" t="s">
        <v>118</v>
      </c>
      <c r="C64" s="51"/>
      <c r="D64" s="51"/>
      <c r="E64" s="51"/>
      <c r="F64" s="51"/>
      <c r="G64" s="51"/>
      <c r="H64" s="39"/>
      <c r="I64" s="32"/>
      <c r="J64" s="53"/>
    </row>
    <row r="65" spans="1:10" ht="30.75" customHeight="1" x14ac:dyDescent="0.25">
      <c r="A65" s="34" t="s">
        <v>119</v>
      </c>
      <c r="B65" s="35" t="s">
        <v>120</v>
      </c>
      <c r="C65" s="34" t="s">
        <v>101</v>
      </c>
      <c r="D65" s="34" t="s">
        <v>33</v>
      </c>
      <c r="E65" s="37">
        <v>10</v>
      </c>
      <c r="F65" s="37">
        <v>10</v>
      </c>
      <c r="G65" s="45">
        <v>296.11</v>
      </c>
      <c r="H65" s="39">
        <f>G65*F65</f>
        <v>2961.1000000000004</v>
      </c>
      <c r="I65" s="32">
        <f>H65/12/1706.9</f>
        <v>0.14456519616458688</v>
      </c>
      <c r="J65" s="53"/>
    </row>
    <row r="66" spans="1:10" ht="34.5" customHeight="1" x14ac:dyDescent="0.25">
      <c r="A66" s="34" t="s">
        <v>121</v>
      </c>
      <c r="B66" s="35" t="s">
        <v>122</v>
      </c>
      <c r="C66" s="34" t="s">
        <v>123</v>
      </c>
      <c r="D66" s="34" t="s">
        <v>54</v>
      </c>
      <c r="E66" s="37">
        <f>8063/100</f>
        <v>80.63</v>
      </c>
      <c r="F66" s="37">
        <f>E66</f>
        <v>80.63</v>
      </c>
      <c r="G66" s="45">
        <v>313.57</v>
      </c>
      <c r="H66" s="39">
        <f>G66*F66</f>
        <v>25283.149099999999</v>
      </c>
      <c r="I66" s="32">
        <f>H66/12/1706.9</f>
        <v>1.2343600044915732</v>
      </c>
      <c r="J66" s="53"/>
    </row>
    <row r="67" spans="1:10" ht="51.75" customHeight="1" x14ac:dyDescent="0.25">
      <c r="A67" s="34" t="s">
        <v>124</v>
      </c>
      <c r="B67" s="35" t="s">
        <v>125</v>
      </c>
      <c r="C67" s="34" t="s">
        <v>126</v>
      </c>
      <c r="D67" s="34" t="s">
        <v>127</v>
      </c>
      <c r="E67" s="37">
        <v>10</v>
      </c>
      <c r="F67" s="37">
        <v>10</v>
      </c>
      <c r="G67" s="45">
        <v>66.41</v>
      </c>
      <c r="H67" s="39">
        <f>G67*F67</f>
        <v>664.09999999999991</v>
      </c>
      <c r="I67" s="32">
        <f>H67/12/1706.9</f>
        <v>3.2422325072743959E-2</v>
      </c>
      <c r="J67" s="53"/>
    </row>
    <row r="68" spans="1:10" ht="24.75" customHeight="1" x14ac:dyDescent="0.25">
      <c r="A68" s="34" t="s">
        <v>128</v>
      </c>
      <c r="B68" s="35" t="s">
        <v>129</v>
      </c>
      <c r="C68" s="34" t="s">
        <v>130</v>
      </c>
      <c r="D68" s="34" t="s">
        <v>33</v>
      </c>
      <c r="E68" s="42">
        <f>8063/1000</f>
        <v>8.0630000000000006</v>
      </c>
      <c r="F68" s="42">
        <f>E68</f>
        <v>8.0630000000000006</v>
      </c>
      <c r="G68" s="45">
        <v>219.97</v>
      </c>
      <c r="H68" s="39">
        <f>G68*F68</f>
        <v>1773.6181100000001</v>
      </c>
      <c r="I68" s="32">
        <f>H68/12/1706.9</f>
        <v>8.65906082176265E-2</v>
      </c>
      <c r="J68" s="53"/>
    </row>
    <row r="69" spans="1:10" ht="26.25" customHeight="1" x14ac:dyDescent="0.25">
      <c r="A69" s="34" t="s">
        <v>131</v>
      </c>
      <c r="B69" s="35" t="s">
        <v>132</v>
      </c>
      <c r="C69" s="34" t="s">
        <v>133</v>
      </c>
      <c r="D69" s="34" t="s">
        <v>54</v>
      </c>
      <c r="E69" s="37">
        <f>573.4/100</f>
        <v>5.734</v>
      </c>
      <c r="F69" s="37">
        <f>E69</f>
        <v>5.734</v>
      </c>
      <c r="G69" s="45">
        <v>2762.35</v>
      </c>
      <c r="H69" s="39">
        <f>G69*F69</f>
        <v>15839.314899999999</v>
      </c>
      <c r="I69" s="32">
        <f>H69/12/1706.9</f>
        <v>0.77329832347140026</v>
      </c>
      <c r="J69" s="53"/>
    </row>
    <row r="70" spans="1:10" ht="23.65" customHeight="1" x14ac:dyDescent="0.25">
      <c r="A70" s="103" t="s">
        <v>134</v>
      </c>
      <c r="B70" s="103"/>
      <c r="C70" s="103"/>
      <c r="D70" s="103"/>
      <c r="E70" s="103"/>
      <c r="F70" s="103"/>
      <c r="G70" s="103"/>
      <c r="H70" s="39"/>
      <c r="I70" s="32"/>
      <c r="J70" s="53"/>
    </row>
    <row r="71" spans="1:10" ht="82.5" customHeight="1" x14ac:dyDescent="0.25">
      <c r="A71" s="34"/>
      <c r="B71" s="35" t="s">
        <v>135</v>
      </c>
      <c r="C71" s="34" t="s">
        <v>136</v>
      </c>
      <c r="D71" s="34"/>
      <c r="E71" s="34"/>
      <c r="F71" s="34"/>
      <c r="G71" s="34"/>
      <c r="H71" s="45">
        <v>6300</v>
      </c>
      <c r="I71" s="32">
        <f>H71/12/1706.9</f>
        <v>0.30757513621184601</v>
      </c>
      <c r="J71" s="53"/>
    </row>
    <row r="72" spans="1:10" ht="15.75" customHeight="1" x14ac:dyDescent="0.25">
      <c r="A72" s="97" t="s">
        <v>137</v>
      </c>
      <c r="B72" s="97"/>
      <c r="C72" s="97"/>
      <c r="D72" s="97"/>
      <c r="E72" s="97"/>
      <c r="F72" s="97"/>
      <c r="G72" s="97"/>
      <c r="H72" s="39"/>
      <c r="I72" s="32"/>
      <c r="J72" s="53"/>
    </row>
    <row r="73" spans="1:10" ht="19.5" customHeight="1" x14ac:dyDescent="0.25">
      <c r="A73" s="51"/>
      <c r="B73" s="41" t="s">
        <v>138</v>
      </c>
      <c r="C73" s="34"/>
      <c r="D73" s="34"/>
      <c r="E73" s="34"/>
      <c r="F73" s="34"/>
      <c r="G73" s="34"/>
      <c r="H73" s="39"/>
      <c r="I73" s="32"/>
      <c r="J73" s="53"/>
    </row>
    <row r="74" spans="1:10" ht="39" customHeight="1" x14ac:dyDescent="0.25">
      <c r="A74" s="34" t="s">
        <v>30</v>
      </c>
      <c r="B74" s="35" t="s">
        <v>139</v>
      </c>
      <c r="C74" s="34" t="s">
        <v>140</v>
      </c>
      <c r="D74" s="34" t="s">
        <v>54</v>
      </c>
      <c r="E74" s="40">
        <f>142.4/10</f>
        <v>14.24</v>
      </c>
      <c r="F74" s="37">
        <f>E74</f>
        <v>14.24</v>
      </c>
      <c r="G74" s="34">
        <v>14.17</v>
      </c>
      <c r="H74" s="39">
        <f t="shared" ref="H74:H79" si="7">G74*F74</f>
        <v>201.7808</v>
      </c>
      <c r="I74" s="32">
        <f t="shared" ref="I74:I80" si="8">H74/12/1706.9</f>
        <v>9.8512312769738503E-3</v>
      </c>
      <c r="J74" s="53"/>
    </row>
    <row r="75" spans="1:10" ht="61.5" customHeight="1" x14ac:dyDescent="0.25">
      <c r="A75" s="34" t="s">
        <v>30</v>
      </c>
      <c r="B75" s="35" t="s">
        <v>141</v>
      </c>
      <c r="C75" s="34" t="s">
        <v>142</v>
      </c>
      <c r="D75" s="34" t="s">
        <v>54</v>
      </c>
      <c r="E75" s="40">
        <v>261.39999999999998</v>
      </c>
      <c r="F75" s="37">
        <f>E75</f>
        <v>261.39999999999998</v>
      </c>
      <c r="G75" s="37">
        <v>7.5</v>
      </c>
      <c r="H75" s="39">
        <f t="shared" si="7"/>
        <v>1960.4999999999998</v>
      </c>
      <c r="I75" s="32">
        <f t="shared" si="8"/>
        <v>9.5714453102114919E-2</v>
      </c>
      <c r="J75" s="53"/>
    </row>
    <row r="76" spans="1:10" ht="51" customHeight="1" x14ac:dyDescent="0.25">
      <c r="A76" s="34" t="s">
        <v>30</v>
      </c>
      <c r="B76" s="35" t="s">
        <v>143</v>
      </c>
      <c r="C76" s="34" t="s">
        <v>144</v>
      </c>
      <c r="D76" s="34" t="s">
        <v>54</v>
      </c>
      <c r="E76" s="40">
        <v>36</v>
      </c>
      <c r="F76" s="37">
        <f>E76</f>
        <v>36</v>
      </c>
      <c r="G76" s="34">
        <v>14.17</v>
      </c>
      <c r="H76" s="39">
        <f t="shared" si="7"/>
        <v>510.12</v>
      </c>
      <c r="I76" s="32">
        <f t="shared" si="8"/>
        <v>2.4904798172124903E-2</v>
      </c>
      <c r="J76" s="53"/>
    </row>
    <row r="77" spans="1:10" ht="50.25" customHeight="1" x14ac:dyDescent="0.25">
      <c r="A77" s="34" t="s">
        <v>30</v>
      </c>
      <c r="B77" s="35" t="s">
        <v>145</v>
      </c>
      <c r="C77" s="34" t="s">
        <v>146</v>
      </c>
      <c r="D77" s="34" t="s">
        <v>54</v>
      </c>
      <c r="E77" s="40">
        <v>170</v>
      </c>
      <c r="F77" s="37">
        <f>E77</f>
        <v>170</v>
      </c>
      <c r="G77" s="37">
        <v>21.67</v>
      </c>
      <c r="H77" s="39">
        <f t="shared" si="7"/>
        <v>3683.9</v>
      </c>
      <c r="I77" s="32">
        <f t="shared" si="8"/>
        <v>0.17985334036362216</v>
      </c>
      <c r="J77" s="53"/>
    </row>
    <row r="78" spans="1:10" ht="27.75" customHeight="1" x14ac:dyDescent="0.25">
      <c r="A78" s="34" t="s">
        <v>30</v>
      </c>
      <c r="B78" s="35" t="s">
        <v>147</v>
      </c>
      <c r="C78" s="34" t="s">
        <v>148</v>
      </c>
      <c r="D78" s="34" t="s">
        <v>54</v>
      </c>
      <c r="E78" s="40">
        <v>108</v>
      </c>
      <c r="F78" s="37">
        <f>E78</f>
        <v>108</v>
      </c>
      <c r="G78" s="37">
        <v>122.5</v>
      </c>
      <c r="H78" s="39">
        <f t="shared" si="7"/>
        <v>13230</v>
      </c>
      <c r="I78" s="32">
        <f t="shared" si="8"/>
        <v>0.64590778604487664</v>
      </c>
      <c r="J78" s="53"/>
    </row>
    <row r="79" spans="1:10" ht="32.25" customHeight="1" x14ac:dyDescent="0.25">
      <c r="A79" s="34"/>
      <c r="B79" s="35" t="s">
        <v>149</v>
      </c>
      <c r="C79" s="34" t="s">
        <v>32</v>
      </c>
      <c r="D79" s="34" t="s">
        <v>150</v>
      </c>
      <c r="E79" s="40">
        <v>1706.9</v>
      </c>
      <c r="F79" s="37">
        <f>E79*12</f>
        <v>20482.800000000003</v>
      </c>
      <c r="G79" s="45">
        <f>0.62+0.62+0.93+0.78</f>
        <v>2.95</v>
      </c>
      <c r="H79" s="39">
        <f t="shared" si="7"/>
        <v>60424.260000000009</v>
      </c>
      <c r="I79" s="32">
        <f t="shared" si="8"/>
        <v>2.95</v>
      </c>
      <c r="J79" s="53"/>
    </row>
    <row r="80" spans="1:10" ht="20.100000000000001" customHeight="1" x14ac:dyDescent="0.25">
      <c r="A80" s="101" t="s">
        <v>151</v>
      </c>
      <c r="B80" s="101"/>
      <c r="C80" s="101"/>
      <c r="D80" s="101"/>
      <c r="E80" s="101"/>
      <c r="F80" s="101"/>
      <c r="G80" s="101"/>
      <c r="H80" s="54">
        <f>SUM(H22:H69)+SUM(H74:H79)</f>
        <v>488439.34849</v>
      </c>
      <c r="I80" s="55">
        <f t="shared" si="8"/>
        <v>23.846317324291597</v>
      </c>
      <c r="J80" s="87"/>
    </row>
    <row r="81" spans="1:10" ht="20.100000000000001" customHeight="1" x14ac:dyDescent="0.25">
      <c r="A81" s="101" t="s">
        <v>152</v>
      </c>
      <c r="B81" s="101"/>
      <c r="C81" s="101"/>
      <c r="D81" s="101"/>
      <c r="E81" s="101"/>
      <c r="F81" s="101"/>
      <c r="G81" s="101"/>
      <c r="H81" s="54">
        <f>H71</f>
        <v>6300</v>
      </c>
      <c r="I81" s="55">
        <f>H9620/1706.9</f>
        <v>0</v>
      </c>
      <c r="J81" s="87"/>
    </row>
    <row r="82" spans="1:10" ht="20.100000000000001" customHeight="1" x14ac:dyDescent="0.25">
      <c r="A82" s="102" t="s">
        <v>153</v>
      </c>
      <c r="B82" s="102"/>
      <c r="C82" s="102"/>
      <c r="D82" s="102"/>
      <c r="E82" s="102"/>
      <c r="F82" s="102"/>
      <c r="G82" s="102"/>
      <c r="H82" s="54">
        <f>H80*0.05</f>
        <v>24421.967424500002</v>
      </c>
      <c r="I82" s="55">
        <f>H82/12/1706.9</f>
        <v>1.1923158662145801</v>
      </c>
      <c r="J82" s="87"/>
    </row>
    <row r="83" spans="1:10" ht="20.100000000000001" customHeight="1" x14ac:dyDescent="0.25">
      <c r="A83" s="101" t="s">
        <v>154</v>
      </c>
      <c r="B83" s="101"/>
      <c r="C83" s="101"/>
      <c r="D83" s="101"/>
      <c r="E83" s="101"/>
      <c r="F83" s="101"/>
      <c r="G83" s="101"/>
      <c r="H83" s="54">
        <f>H82+H81+H80</f>
        <v>519161.31591449998</v>
      </c>
      <c r="I83" s="55">
        <f>H83/12/1706.9</f>
        <v>25.346208326718024</v>
      </c>
      <c r="J83" s="87"/>
    </row>
    <row r="84" spans="1:10" ht="20.100000000000001" customHeight="1" x14ac:dyDescent="0.25">
      <c r="A84" s="101" t="s">
        <v>155</v>
      </c>
      <c r="B84" s="101"/>
      <c r="C84" s="101"/>
      <c r="D84" s="101"/>
      <c r="E84" s="101"/>
      <c r="F84" s="101"/>
      <c r="G84" s="101"/>
      <c r="H84" s="101"/>
      <c r="I84" s="56">
        <f>H83/12/C14</f>
        <v>25.346208326718024</v>
      </c>
      <c r="J84" s="87"/>
    </row>
    <row r="85" spans="1:10" ht="18.75" customHeight="1" x14ac:dyDescent="0.25">
      <c r="A85" s="57"/>
      <c r="B85" s="57"/>
      <c r="C85" s="57"/>
      <c r="D85" s="57"/>
      <c r="E85" s="57"/>
      <c r="F85" s="57"/>
      <c r="G85" s="57"/>
      <c r="H85" s="57"/>
      <c r="I85" s="58"/>
      <c r="J85" s="59"/>
    </row>
    <row r="86" spans="1:10" s="66" customFormat="1" ht="15" customHeight="1" x14ac:dyDescent="0.25">
      <c r="A86" s="60"/>
      <c r="B86" s="61"/>
      <c r="C86" s="62"/>
      <c r="D86" s="95"/>
      <c r="E86" s="95"/>
      <c r="F86" s="63"/>
      <c r="G86" s="64"/>
      <c r="H86" s="64"/>
      <c r="I86" s="65"/>
    </row>
    <row r="87" spans="1:10" s="66" customFormat="1" ht="36" customHeight="1" x14ac:dyDescent="0.25">
      <c r="A87" s="98"/>
      <c r="B87" s="98"/>
      <c r="C87" s="63"/>
      <c r="D87" s="67"/>
      <c r="E87" s="64"/>
      <c r="F87" s="68"/>
      <c r="G87" s="68"/>
      <c r="H87" s="69"/>
      <c r="I87" s="65"/>
    </row>
    <row r="88" spans="1:10" s="66" customFormat="1" ht="17.25" customHeight="1" x14ac:dyDescent="0.25">
      <c r="A88" s="70"/>
      <c r="B88" s="12"/>
      <c r="C88" s="71"/>
      <c r="D88" s="12"/>
      <c r="E88" s="72"/>
      <c r="F88" s="71"/>
      <c r="G88" s="71"/>
      <c r="H88" s="73"/>
      <c r="I88" s="74"/>
    </row>
    <row r="89" spans="1:10" ht="14.25" customHeight="1" x14ac:dyDescent="0.25">
      <c r="A89" s="75"/>
      <c r="B89" s="76"/>
      <c r="C89" s="63"/>
      <c r="D89" s="76"/>
      <c r="E89" s="77"/>
      <c r="F89" s="63"/>
      <c r="G89" s="78"/>
      <c r="H89" s="79"/>
      <c r="I89" s="80"/>
      <c r="J89" s="78"/>
    </row>
    <row r="90" spans="1:10" ht="14.25" customHeight="1" x14ac:dyDescent="0.25">
      <c r="A90" s="99"/>
      <c r="B90" s="99"/>
      <c r="C90" s="99"/>
      <c r="D90" s="99"/>
      <c r="E90" s="99"/>
      <c r="F90" s="99"/>
      <c r="G90" s="99"/>
      <c r="H90" s="99"/>
      <c r="I90" s="99"/>
      <c r="J90" s="99"/>
    </row>
    <row r="91" spans="1:10" ht="15" customHeight="1" x14ac:dyDescent="0.25"/>
    <row r="92" spans="1:10" ht="15.75" customHeight="1" x14ac:dyDescent="0.25">
      <c r="A92" s="100"/>
      <c r="B92" s="100"/>
      <c r="C92" s="100"/>
      <c r="D92" s="100"/>
      <c r="E92" s="100"/>
      <c r="F92" s="100"/>
      <c r="G92" s="100"/>
      <c r="H92" s="100"/>
      <c r="I92" s="100"/>
      <c r="J92" s="81"/>
    </row>
    <row r="93" spans="1:10" x14ac:dyDescent="0.25">
      <c r="I93" s="82"/>
      <c r="J93" s="82"/>
    </row>
    <row r="94" spans="1:10" x14ac:dyDescent="0.25">
      <c r="A94" s="83"/>
      <c r="B94" s="83"/>
      <c r="C94" s="84"/>
      <c r="D94" s="84"/>
      <c r="E94" s="84"/>
      <c r="F94" s="83"/>
      <c r="G94" s="83"/>
      <c r="H94" s="83"/>
      <c r="I94" s="85"/>
      <c r="J94" s="85"/>
    </row>
    <row r="95" spans="1:10" ht="15" customHeight="1" x14ac:dyDescent="0.25">
      <c r="J95" s="86"/>
    </row>
  </sheetData>
  <mergeCells count="31">
    <mergeCell ref="D86:E86"/>
    <mergeCell ref="A87:B87"/>
    <mergeCell ref="A90:J90"/>
    <mergeCell ref="A92:I92"/>
    <mergeCell ref="E1:J1"/>
    <mergeCell ref="E2:J2"/>
    <mergeCell ref="E4:J4"/>
    <mergeCell ref="A81:G81"/>
    <mergeCell ref="A82:G82"/>
    <mergeCell ref="A83:G83"/>
    <mergeCell ref="A84:H84"/>
    <mergeCell ref="A56:G56"/>
    <mergeCell ref="A63:G63"/>
    <mergeCell ref="A70:G70"/>
    <mergeCell ref="A72:G72"/>
    <mergeCell ref="A80:G80"/>
    <mergeCell ref="B17:J17"/>
    <mergeCell ref="K17:N17"/>
    <mergeCell ref="A21:G21"/>
    <mergeCell ref="A32:G32"/>
    <mergeCell ref="A46:G46"/>
    <mergeCell ref="C11:D11"/>
    <mergeCell ref="C12:D12"/>
    <mergeCell ref="C13:D13"/>
    <mergeCell ref="C14:D14"/>
    <mergeCell ref="B16:J16"/>
    <mergeCell ref="C6:D6"/>
    <mergeCell ref="C7:D7"/>
    <mergeCell ref="C8:D8"/>
    <mergeCell ref="C9:D9"/>
    <mergeCell ref="C10:D10"/>
  </mergeCells>
  <printOptions horizontalCentered="1"/>
  <pageMargins left="1.1811023622047245" right="0.39370078740157483" top="0.59055118110236227" bottom="0.59055118110236227" header="0.51181102362204722" footer="0.51181102362204722"/>
  <pageSetup paperSize="9" scale="61" orientation="portrait" horizontalDpi="300" verticalDpi="300" r:id="rId1"/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'2019'!Excel_BuiltIn__FilterDatabase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2022-07-22T06:26:38Z</cp:lastPrinted>
  <dcterms:created xsi:type="dcterms:W3CDTF">2006-09-28T08:33:49Z</dcterms:created>
  <dcterms:modified xsi:type="dcterms:W3CDTF">2022-07-22T06:26:46Z</dcterms:modified>
  <dc:language>ru-RU</dc:language>
</cp:coreProperties>
</file>